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010" sheetId="2" r:id="rId1"/>
  </sheets>
  <definedNames>
    <definedName name="_xlnm.Print_Area" localSheetId="0">КПК0112010!$A$1:$BM$92</definedName>
  </definedNames>
  <calcPr calcId="144525"/>
</workbook>
</file>

<file path=xl/calcChain.xml><?xml version="1.0" encoding="utf-8"?>
<calcChain xmlns="http://schemas.openxmlformats.org/spreadsheetml/2006/main">
  <c r="AR64" i="2" l="1"/>
  <c r="AR63" i="2"/>
  <c r="AR62" i="2"/>
  <c r="AR61" i="2"/>
  <c r="AS53" i="2"/>
  <c r="AS52" i="2"/>
  <c r="AS51" i="2"/>
  <c r="AS50" i="2"/>
</calcChain>
</file>

<file path=xl/sharedStrings.xml><?xml version="1.0" encoding="utf-8"?>
<sst xmlns="http://schemas.openxmlformats.org/spreadsheetml/2006/main" count="146" uniqueCount="111">
  <si>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</si>
  <si>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</si>
  <si>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</si>
  <si>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</si>
  <si>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</si>
  <si>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</si>
  <si>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</si>
  <si>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</si>
  <si>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</si>
  <si>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</si>
  <si>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</si>
  <si>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</si>
  <si>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</si>
  <si>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</si>
  <si>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</si>
  <si>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</si>
  <si>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</si>
  <si>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</si>
  <si>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</si>
  <si>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</si>
  <si>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</si>
  <si>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</si>
  <si>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</si>
  <si>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</si>
  <si>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</si>
  <si>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</si>
  <si>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</si>
  <si>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</si>
  <si>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</si>
  <si>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</si>
  <si>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</si>
  <si>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</si>
  <si>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</si>
  <si>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</si>
  <si>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</si>
  <si>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</si>
  <si>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</si>
  <si>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</si>
  <si>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</si>
  <si>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</si>
  <si>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</si>
  <si>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</si>
  <si>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</si>
  <si>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</si>
  <si>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</si>
  <si>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</si>
  <si>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</si>
  <si>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</si>
  <si>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</si>
  <si>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</si>
  <si>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</si>
  <si>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</si>
  <si>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</si>
  <si>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</si>
  <si>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</si>
  <si>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</si>
  <si>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</si>
  <si>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</si>
  <si>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</si>
  <si>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</si>
  <si>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</si>
  <si>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</si>
  <si>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</si>
  <si>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</si>
  <si>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</si>
  <si>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</si>
  <si>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</si>
  <si>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осіб з інвалідністю технічними засобами</t>
  </si>
  <si>
    <t>оплата комунальних послуг "КНП Ічнянська МЛ"ІМР</t>
  </si>
  <si>
    <t>Придбання стоматологічної установки</t>
  </si>
  <si>
    <t>УСЬОГО</t>
  </si>
  <si>
    <t>Програма соціально-економічного розвитку Ічнянської міської територіальної громади на 2024-2025 роки</t>
  </si>
  <si>
    <t>Програма фінансового забезпечення Комунального некомерційного підприємства "Ічнянська міська лікарня"Ічнянської міської ради на 2025 рік.</t>
  </si>
  <si>
    <t>Програма забезпечення осіб з інвалідністю технічними засобами для використання в амбулаторних умовах на 2025 рік</t>
  </si>
  <si>
    <t>затрат</t>
  </si>
  <si>
    <t>Z1</t>
  </si>
  <si>
    <t>кількість установ</t>
  </si>
  <si>
    <t>од.</t>
  </si>
  <si>
    <t>мережа</t>
  </si>
  <si>
    <t>загальний обсяг видатків на оплату комунальних послуг КНП "Ічнянська МЛ"</t>
  </si>
  <si>
    <t>грн.</t>
  </si>
  <si>
    <t>Кошторис</t>
  </si>
  <si>
    <t>кількість осіб,з інвалідністю, які потребують забезпечення технічними засобами</t>
  </si>
  <si>
    <t>осіб</t>
  </si>
  <si>
    <t>Загальний обсяг видатків на придбання калоприймачів і сечоприймачів(технічних засобів)</t>
  </si>
  <si>
    <t>Загальний обсяг видатків на придбання стоматологічної установки</t>
  </si>
  <si>
    <t>продукту</t>
  </si>
  <si>
    <t>кількість осіб з інвалідністю, які будуть забезпечені технічними засобами</t>
  </si>
  <si>
    <t>ефективності</t>
  </si>
  <si>
    <t>середні витрати на одну особу з інвалідністю на придбання технічних засобів (калоприймачі і сечоприймачі)</t>
  </si>
  <si>
    <t>Конституція України, Закон України "Про Державний бюджет на 2025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здоровя", рішення сорок третьої сесії восьмого скликання від 24.12.2024 року №1217-VIII “Про бюджет Ічнянської територіальної громади на 2025 рік (Код бюджету 2552400000)”, Програма фінансового забезпечення Комунального некомерційного підприємства "Ічнянська міська лікарня"Ічнянської міської ради на 2025 рік, Програма забезпечення осіб з інвалідністю технічними засобами для використання в амбулаторних умовах на 2025 рік, Програма соціально-економічного розвитку Ічнянської міської територіальної громади на 2024-2025 роки.</t>
  </si>
  <si>
    <t>Підвищення рівня надання медичної допомоги та збереження здоров'я населення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</si>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</sst>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22" zoomScaleNormal="100" zoomScaleSheetLayoutView="100" workbookViewId="0">
      <selection activeCell="CC26" sqref="CC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95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93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96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106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7700000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7500000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6" customHeight="1" x14ac:dyDescent="0.2">
      <c r="A26" s="120" t="s">
        <v>90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5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91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104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9.75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350000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350000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2">
        <v>2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7150000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7150000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3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200000</v>
      </c>
      <c r="AL52" s="58"/>
      <c r="AM52" s="58"/>
      <c r="AN52" s="58"/>
      <c r="AO52" s="58"/>
      <c r="AP52" s="58"/>
      <c r="AQ52" s="58"/>
      <c r="AR52" s="58"/>
      <c r="AS52" s="58">
        <f>AC52+AK52</f>
        <v>200000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7500000</v>
      </c>
      <c r="AD53" s="94"/>
      <c r="AE53" s="94"/>
      <c r="AF53" s="94"/>
      <c r="AG53" s="94"/>
      <c r="AH53" s="94"/>
      <c r="AI53" s="94"/>
      <c r="AJ53" s="94"/>
      <c r="AK53" s="94">
        <v>200000</v>
      </c>
      <c r="AL53" s="94"/>
      <c r="AM53" s="94"/>
      <c r="AN53" s="94"/>
      <c r="AO53" s="94"/>
      <c r="AP53" s="94"/>
      <c r="AQ53" s="94"/>
      <c r="AR53" s="94"/>
      <c r="AS53" s="94">
        <f>AC53+AK53</f>
        <v>7700000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104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15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4.2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12.75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200000</v>
      </c>
      <c r="AK61" s="58"/>
      <c r="AL61" s="58"/>
      <c r="AM61" s="58"/>
      <c r="AN61" s="58"/>
      <c r="AO61" s="58"/>
      <c r="AP61" s="58"/>
      <c r="AQ61" s="58"/>
      <c r="AR61" s="58">
        <f>AB61+AJ61</f>
        <v>200000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25.5" customHeight="1" x14ac:dyDescent="0.2">
      <c r="A62" s="62">
        <v>2</v>
      </c>
      <c r="B62" s="62"/>
      <c r="C62" s="62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7150000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7150000</v>
      </c>
      <c r="AS62" s="58"/>
      <c r="AT62" s="58"/>
      <c r="AU62" s="58"/>
      <c r="AV62" s="58"/>
      <c r="AW62" s="58"/>
      <c r="AX62" s="58"/>
      <c r="AY62" s="58"/>
    </row>
    <row r="63" spans="1:79" ht="25.5" customHeight="1" x14ac:dyDescent="0.2">
      <c r="A63" s="62">
        <v>3</v>
      </c>
      <c r="B63" s="62"/>
      <c r="C63" s="62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350000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350000</v>
      </c>
      <c r="AS63" s="58"/>
      <c r="AT63" s="58"/>
      <c r="AU63" s="58"/>
      <c r="AV63" s="58"/>
      <c r="AW63" s="58"/>
      <c r="AX63" s="58"/>
      <c r="AY63" s="58"/>
    </row>
    <row r="64" spans="1:79" s="4" customFormat="1" ht="12.75" customHeight="1" x14ac:dyDescent="0.2">
      <c r="A64" s="90"/>
      <c r="B64" s="90"/>
      <c r="C64" s="90"/>
      <c r="D64" s="91" t="s">
        <v>26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7500000</v>
      </c>
      <c r="AC64" s="94"/>
      <c r="AD64" s="94"/>
      <c r="AE64" s="94"/>
      <c r="AF64" s="94"/>
      <c r="AG64" s="94"/>
      <c r="AH64" s="94"/>
      <c r="AI64" s="94"/>
      <c r="AJ64" s="94">
        <v>200000</v>
      </c>
      <c r="AK64" s="94"/>
      <c r="AL64" s="94"/>
      <c r="AM64" s="94"/>
      <c r="AN64" s="94"/>
      <c r="AO64" s="94"/>
      <c r="AP64" s="94"/>
      <c r="AQ64" s="94"/>
      <c r="AR64" s="94">
        <f>AB64+AJ64</f>
        <v>7700000</v>
      </c>
      <c r="AS64" s="94"/>
      <c r="AT64" s="94"/>
      <c r="AU64" s="94"/>
      <c r="AV64" s="94"/>
      <c r="AW64" s="94"/>
      <c r="AX64" s="94"/>
      <c r="AY64" s="94"/>
    </row>
    <row r="66" spans="1:79" ht="15.75" customHeight="1" x14ac:dyDescent="0.2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5.75" customHeight="1" x14ac:dyDescent="0.2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9" t="s">
        <v>31</v>
      </c>
      <c r="AF69" s="79"/>
      <c r="AG69" s="79"/>
      <c r="AH69" s="79"/>
      <c r="AI69" s="79"/>
      <c r="AJ69" s="79"/>
      <c r="AK69" s="79"/>
      <c r="AL69" s="79"/>
      <c r="AM69" s="79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75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96" t="s">
        <v>74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76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77</v>
      </c>
      <c r="AA71" s="73"/>
      <c r="AB71" s="73"/>
      <c r="AC71" s="73"/>
      <c r="AD71" s="73"/>
      <c r="AE71" s="76" t="s">
        <v>78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1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80</v>
      </c>
      <c r="AA72" s="73"/>
      <c r="AB72" s="73"/>
      <c r="AC72" s="73"/>
      <c r="AD72" s="73"/>
      <c r="AE72" s="76" t="s">
        <v>81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7150000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7150000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5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83</v>
      </c>
      <c r="AA73" s="73"/>
      <c r="AB73" s="73"/>
      <c r="AC73" s="73"/>
      <c r="AD73" s="73"/>
      <c r="AE73" s="76"/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46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46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5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80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350000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350000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5" t="s">
        <v>85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80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200000</v>
      </c>
      <c r="AX75" s="58"/>
      <c r="AY75" s="58"/>
      <c r="AZ75" s="58"/>
      <c r="BA75" s="58"/>
      <c r="BB75" s="58"/>
      <c r="BC75" s="58"/>
      <c r="BD75" s="58"/>
      <c r="BE75" s="58">
        <v>200000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2" t="s">
        <v>86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/>
      <c r="AA76" s="99"/>
      <c r="AB76" s="99"/>
      <c r="AC76" s="99"/>
      <c r="AD76" s="99"/>
      <c r="AE76" s="100"/>
      <c r="AF76" s="100"/>
      <c r="AG76" s="100"/>
      <c r="AH76" s="100"/>
      <c r="AI76" s="100"/>
      <c r="AJ76" s="100"/>
      <c r="AK76" s="100"/>
      <c r="AL76" s="100"/>
      <c r="AM76" s="100"/>
      <c r="AN76" s="101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5" t="s">
        <v>87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83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46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46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02" t="s">
        <v>88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99"/>
      <c r="AA78" s="99"/>
      <c r="AB78" s="99"/>
      <c r="AC78" s="99"/>
      <c r="AD78" s="99"/>
      <c r="AE78" s="100"/>
      <c r="AF78" s="100"/>
      <c r="AG78" s="100"/>
      <c r="AH78" s="100"/>
      <c r="AI78" s="100"/>
      <c r="AJ78" s="100"/>
      <c r="AK78" s="100"/>
      <c r="AL78" s="100"/>
      <c r="AM78" s="100"/>
      <c r="AN78" s="101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5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80</v>
      </c>
      <c r="AA79" s="73"/>
      <c r="AB79" s="73"/>
      <c r="AC79" s="73"/>
      <c r="AD79" s="73"/>
      <c r="AE79" s="76"/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7608.7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7608.7</v>
      </c>
      <c r="BF79" s="58"/>
      <c r="BG79" s="58"/>
      <c r="BH79" s="58"/>
      <c r="BI79" s="58"/>
      <c r="BJ79" s="58"/>
      <c r="BK79" s="58"/>
      <c r="BL79" s="58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114" t="s">
        <v>98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5"/>
      <c r="AO82" s="116" t="s">
        <v>100</v>
      </c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</row>
    <row r="83" spans="1:59" x14ac:dyDescent="0.2">
      <c r="W83" s="78" t="s">
        <v>5</v>
      </c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O83" s="78" t="s">
        <v>63</v>
      </c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</row>
    <row r="84" spans="1:59" ht="15.75" customHeight="1" x14ac:dyDescent="0.2">
      <c r="A84" s="75" t="s">
        <v>3</v>
      </c>
      <c r="B84" s="75"/>
      <c r="C84" s="75"/>
      <c r="D84" s="75"/>
      <c r="E84" s="75"/>
      <c r="F84" s="75"/>
    </row>
    <row r="85" spans="1:59" ht="13.15" customHeight="1" x14ac:dyDescent="0.2">
      <c r="A85" s="111" t="s">
        <v>97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</row>
    <row r="86" spans="1:59" x14ac:dyDescent="0.2">
      <c r="A86" s="83" t="s">
        <v>46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114" t="s">
        <v>99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5"/>
      <c r="AO88" s="116" t="s">
        <v>101</v>
      </c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  <c r="BD88" s="117"/>
      <c r="BE88" s="117"/>
      <c r="BF88" s="117"/>
      <c r="BG88" s="117"/>
    </row>
    <row r="89" spans="1:59" x14ac:dyDescent="0.2">
      <c r="W89" s="78" t="s">
        <v>5</v>
      </c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O89" s="78" t="s">
        <v>63</v>
      </c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</row>
    <row r="90" spans="1:59" x14ac:dyDescent="0.2">
      <c r="A90" s="118">
        <v>45686</v>
      </c>
      <c r="B90" s="84"/>
      <c r="C90" s="84"/>
      <c r="D90" s="84"/>
      <c r="E90" s="84"/>
      <c r="F90" s="84"/>
      <c r="G90" s="84"/>
      <c r="H90" s="84"/>
    </row>
    <row r="91" spans="1:59" x14ac:dyDescent="0.2">
      <c r="A91" s="78" t="s">
        <v>44</v>
      </c>
      <c r="B91" s="78"/>
      <c r="C91" s="78"/>
      <c r="D91" s="78"/>
      <c r="E91" s="78"/>
      <c r="F91" s="78"/>
      <c r="G91" s="78"/>
      <c r="H91" s="78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45</v>
      </c>
    </row>
  </sheetData>
  <mergeCells count="245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7:C58"/>
    <mergeCell ref="D59:AA59"/>
    <mergeCell ref="AB59:AI59"/>
    <mergeCell ref="W89:AM89"/>
    <mergeCell ref="A68:F68"/>
    <mergeCell ref="A69:F69"/>
    <mergeCell ref="Z69:AD69"/>
    <mergeCell ref="A66:BL66"/>
    <mergeCell ref="A67:F67"/>
    <mergeCell ref="AE67:AN67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8:AD68"/>
    <mergeCell ref="AE68:AN68"/>
    <mergeCell ref="AE69:AN69"/>
    <mergeCell ref="D57:AA58"/>
    <mergeCell ref="AB57:AI58"/>
    <mergeCell ref="AJ57:AQ58"/>
    <mergeCell ref="AO83:BG83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7:AV67"/>
    <mergeCell ref="A84:F84"/>
    <mergeCell ref="A70:F70"/>
    <mergeCell ref="Z70:AD70"/>
    <mergeCell ref="AE70:AN70"/>
    <mergeCell ref="A82:V82"/>
    <mergeCell ref="W82:AM82"/>
    <mergeCell ref="W83:AM83"/>
    <mergeCell ref="G70:Y70"/>
    <mergeCell ref="A71:F71"/>
    <mergeCell ref="G71:Y71"/>
    <mergeCell ref="A61:C61"/>
    <mergeCell ref="D61:AA61"/>
    <mergeCell ref="AB61:AI61"/>
    <mergeCell ref="AJ61:AQ61"/>
    <mergeCell ref="AW67:BD67"/>
    <mergeCell ref="AO82:BG82"/>
    <mergeCell ref="BE67:BL67"/>
    <mergeCell ref="G68:Y68"/>
    <mergeCell ref="G69:Y69"/>
    <mergeCell ref="AO68:AV68"/>
    <mergeCell ref="AR61:AY61"/>
    <mergeCell ref="Z67:AD67"/>
    <mergeCell ref="G67:Y67"/>
    <mergeCell ref="A35:BL35"/>
    <mergeCell ref="G39:BL39"/>
    <mergeCell ref="G40:BL40"/>
    <mergeCell ref="A41:F41"/>
    <mergeCell ref="A48:C48"/>
    <mergeCell ref="A49:C49"/>
    <mergeCell ref="G41:BL41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70:BL70"/>
    <mergeCell ref="AO69:AV69"/>
    <mergeCell ref="AW69:BD69"/>
    <mergeCell ref="BE69:BL69"/>
    <mergeCell ref="AW70:BD70"/>
    <mergeCell ref="AO70:AV70"/>
    <mergeCell ref="AW68:BD68"/>
    <mergeCell ref="BE68:BL68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0:L70">
    <cfRule type="cellIs" dxfId="23" priority="25" stopIfTrue="1" operator="equal">
      <formula>$G69</formula>
    </cfRule>
  </conditionalFormatting>
  <conditionalFormatting sqref="D50">
    <cfRule type="cellIs" dxfId="22" priority="26" stopIfTrue="1" operator="equal">
      <formula>$D49</formula>
    </cfRule>
  </conditionalFormatting>
  <conditionalFormatting sqref="A70:F70">
    <cfRule type="cellIs" dxfId="21" priority="27" stopIfTrue="1" operator="equal">
      <formula>0</formula>
    </cfRule>
  </conditionalFormatting>
  <conditionalFormatting sqref="D51">
    <cfRule type="cellIs" dxfId="20" priority="24" stopIfTrue="1" operator="equal">
      <formula>$D50</formula>
    </cfRule>
  </conditionalFormatting>
  <conditionalFormatting sqref="D52">
    <cfRule type="cellIs" dxfId="19" priority="23" stopIfTrue="1" operator="equal">
      <formula>$D51</formula>
    </cfRule>
  </conditionalFormatting>
  <conditionalFormatting sqref="D53">
    <cfRule type="cellIs" dxfId="18" priority="22" stopIfTrue="1" operator="equal">
      <formula>$D52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2025-01-29T07:01:07Z</cp:lastPrinted>
  <dcterms:created xsi:type="dcterms:W3CDTF">2016-08-15T09:54:21Z</dcterms:created>
  <dcterms:modified xsi:type="dcterms:W3CDTF">2025-01-29T07:01:32Z</dcterms:modified>
</cp:coreProperties>
</file>